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3\L_20230122\"/>
    </mc:Choice>
  </mc:AlternateContent>
  <xr:revisionPtr revIDLastSave="0" documentId="13_ncr:1_{836D56EB-E94B-4DF0-BA79-F3E5A5CD94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91029"/>
</workbook>
</file>

<file path=xl/calcChain.xml><?xml version="1.0" encoding="utf-8"?>
<calcChain xmlns="http://schemas.openxmlformats.org/spreadsheetml/2006/main">
  <c r="I8" i="1" l="1"/>
  <c r="I9" i="1"/>
  <c r="I7" i="1"/>
  <c r="H8" i="1" l="1"/>
  <c r="J8" i="1" l="1"/>
  <c r="H7" i="1"/>
  <c r="J7" i="1" l="1"/>
  <c r="J9" i="1" s="1"/>
</calcChain>
</file>

<file path=xl/sharedStrings.xml><?xml version="1.0" encoding="utf-8"?>
<sst xmlns="http://schemas.openxmlformats.org/spreadsheetml/2006/main" count="26" uniqueCount="25">
  <si>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</si>
  <si>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</si>
  <si>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</si>
  <si>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</si>
  <si>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</si>
  <si>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</si>
  <si>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</si>
  <si>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</si>
  <si>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</si>
  <si>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</si>
  <si>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</si>
  <si>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Э1-07-1</t>
  </si>
  <si>
    <t>КТП</t>
  </si>
  <si>
    <t>П6-05</t>
  </si>
  <si>
    <t>Проектно-изыскательские работы для отдельных элементов электрических сетей</t>
  </si>
  <si>
    <t>КТП- ТКК-400/6(10)/0,4</t>
  </si>
  <si>
    <t>нд</t>
  </si>
  <si>
    <t>Ц1-03-5 (п.2); Ц1-03-7 (п.5); Ц1-03-6(п.6);  Ц2-02-1(п.7)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</si>
  <si>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</si>
  <si>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Цена ТСО без НДС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</si>
  <si>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2023г.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</si>
  <si>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</si>
  <si>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</si>
  <si>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t>Замена КТП-5106   (вышел нормативный срок и износ 100%),замена вводов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</si>
  <si>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202301223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</si>
</sst>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1" xfId="0" applyFont="1" applyBorder="1"/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"/>
  <sheetViews>
    <sheetView tabSelected="1" view="pageBreakPreview" zoomScale="88" zoomScaleNormal="102" zoomScaleSheetLayoutView="88" workbookViewId="0">
      <selection activeCell="F6" sqref="F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3" t="s">
        <v>8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24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23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183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17</v>
      </c>
      <c r="H6" s="3" t="s">
        <v>9</v>
      </c>
      <c r="I6" s="2" t="s">
        <v>6</v>
      </c>
      <c r="J6" s="3" t="s">
        <v>18</v>
      </c>
      <c r="K6" s="11" t="s">
        <v>19</v>
      </c>
    </row>
    <row r="7" spans="1:11" ht="73.150000000000006" customHeight="1" x14ac:dyDescent="0.2">
      <c r="A7" s="2">
        <v>1</v>
      </c>
      <c r="B7" s="9" t="s">
        <v>14</v>
      </c>
      <c r="C7" s="3" t="s">
        <v>15</v>
      </c>
      <c r="D7" s="2">
        <v>1</v>
      </c>
      <c r="E7" s="3" t="s">
        <v>13</v>
      </c>
      <c r="F7" s="3">
        <v>70</v>
      </c>
      <c r="G7" s="3" t="s">
        <v>16</v>
      </c>
      <c r="H7" s="7">
        <f t="shared" ref="H7" si="0">D7*F7</f>
        <v>70</v>
      </c>
      <c r="I7" s="9">
        <f>1.034*1.043*1.038*1.04*1.04</f>
        <v>1.2107901501696001</v>
      </c>
      <c r="J7" s="5">
        <f t="shared" ref="J7" si="1">H7*I7</f>
        <v>84.755310511872011</v>
      </c>
      <c r="K7" s="10"/>
    </row>
    <row r="8" spans="1:11" ht="73.150000000000006" customHeight="1" x14ac:dyDescent="0.2">
      <c r="A8" s="2">
        <v>2</v>
      </c>
      <c r="B8" s="2" t="s">
        <v>12</v>
      </c>
      <c r="C8" s="3" t="s">
        <v>15</v>
      </c>
      <c r="D8" s="2">
        <v>1</v>
      </c>
      <c r="E8" s="3" t="s">
        <v>11</v>
      </c>
      <c r="F8" s="3">
        <v>1025</v>
      </c>
      <c r="G8" s="3">
        <v>0.99</v>
      </c>
      <c r="H8" s="7">
        <f>D8*F8*G8</f>
        <v>1014.75</v>
      </c>
      <c r="I8" s="9">
        <f t="shared" ref="I8:I9" si="2">1.034*1.043*1.038*1.04*1.04</f>
        <v>1.2107901501696001</v>
      </c>
      <c r="J8" s="5">
        <f>H8*I8</f>
        <v>1228.6493048846016</v>
      </c>
      <c r="K8" s="10"/>
    </row>
    <row r="9" spans="1:11" ht="60" x14ac:dyDescent="0.2">
      <c r="A9" s="4"/>
      <c r="B9" s="8" t="s">
        <v>10</v>
      </c>
      <c r="C9" s="4"/>
      <c r="D9" s="4"/>
      <c r="E9" s="4"/>
      <c r="F9" s="4"/>
      <c r="G9" s="4"/>
      <c r="H9" s="4"/>
      <c r="I9" s="9">
        <f t="shared" si="2"/>
        <v>1.2107901501696001</v>
      </c>
      <c r="J9" s="5">
        <f>SUM(J7:J8)</f>
        <v>1313.4046153964737</v>
      </c>
      <c r="K9" s="4">
        <v>600</v>
      </c>
    </row>
    <row r="10" spans="1:11" x14ac:dyDescent="0.2">
      <c r="A10" s="6" t="s">
        <v>7</v>
      </c>
    </row>
    <row r="11" spans="1:11" ht="32.450000000000003" customHeight="1" x14ac:dyDescent="0.2">
      <c r="A11" s="14" t="s">
        <v>20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ht="26.45" customHeight="1" x14ac:dyDescent="0.2">
      <c r="A12" s="12" t="s">
        <v>21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x14ac:dyDescent="0.2">
      <c r="A13" s="1" t="s">
        <v>22</v>
      </c>
    </row>
  </sheetData>
  <mergeCells count="5">
    <mergeCell ref="A12:K12"/>
    <mergeCell ref="B2:H2"/>
    <mergeCell ref="B3:H3"/>
    <mergeCell ref="A4:J4"/>
    <mergeCell ref="A11:K11"/>
  </mergeCells>
  <pageMargins left="0.31496062992125984" right="0" top="0.55118110236220474" bottom="0.15748031496062992" header="0" footer="0"/>
  <pageSetup paperSize="9" scale="97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2021-06-29T06:38:53Z</dcterms:modified>
</cp:coreProperties>
</file>